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ergienko-aa\ТехЗадания\2022\ТТ автотехника\полуприцеп бортовой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НМЦ'!$A$1:$Q$28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G10" i="1" l="1"/>
  <c r="G12" i="1" l="1"/>
  <c r="F4" i="1" s="1"/>
  <c r="G14" i="1" l="1"/>
  <c r="G13" i="1" s="1"/>
  <c r="G11" i="1" l="1"/>
  <c r="B11" i="1"/>
  <c r="J11" i="1" l="1"/>
  <c r="I11" i="1" l="1"/>
  <c r="Q10" i="1" l="1"/>
  <c r="M10" i="1"/>
  <c r="I10" i="1"/>
  <c r="N11" i="1" l="1"/>
  <c r="P11" i="1"/>
  <c r="Q11" i="1" s="1"/>
  <c r="M11" i="1"/>
  <c r="Q12" i="1" l="1"/>
  <c r="Q13" i="1" l="1"/>
  <c r="Q14" i="1" s="1"/>
</calcChain>
</file>

<file path=xl/sharedStrings.xml><?xml version="1.0" encoding="utf-8"?>
<sst xmlns="http://schemas.openxmlformats.org/spreadsheetml/2006/main" count="42" uniqueCount="33">
  <si>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</si>
  <si>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</si>
  <si>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</si>
  <si>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</si>
  <si>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</si>
  <si>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</si>
  <si>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</si>
  <si>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</si>
  <si>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</si>
  <si>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</si>
  <si>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</si>
  <si>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</si>
  <si>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</si>
  <si>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</si>
  <si>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</si>
  <si>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</si>
  <si>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</si>
  <si>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</si>
  <si>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</si>
  <si>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Структура НМЦ</t>
  </si>
  <si>
    <t>«Реконструкция ВЛ 0,4 кВ для улучшения качества электроэнергии»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</si>
  <si>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</si>
  <si>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</si>
  <si>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</si>
  <si>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</si>
  <si>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</si>
  <si>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</si>
  <si>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</si>
  <si>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</si>
  <si>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Коммерческое предложение Участника</t>
  </si>
  <si>
    <t>"Полуприцеп" для филиала АО "ДРСК" "Приморские ЭС"</t>
  </si>
  <si>
    <t>Полуприцеп</t>
  </si>
  <si>
    <t>Закупка № 21601-ТПИР ОНМ-2022-ДРСК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</si>
</sst>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0" fillId="0" borderId="28" xfId="0" applyNumberFormat="1" applyFont="1" applyBorder="1" applyAlignment="1">
      <alignment horizontal="left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5" borderId="24" xfId="0" applyFont="1" applyFill="1" applyBorder="1" applyAlignment="1">
      <alignment horizontal="justify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zoomScaleNormal="100" workbookViewId="0">
      <selection activeCell="S10" sqref="S10"/>
    </sheetView>
  </sheetViews>
  <sheetFormatPr defaultRowHeight="15" x14ac:dyDescent="0.25"/>
  <cols>
    <col min="1" max="1" width="4.5703125" customWidth="1"/>
    <col min="2" max="2" width="9.140625" customWidth="1"/>
    <col min="3" max="3" width="30.14062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30.85546875" customWidth="1"/>
    <col min="11" max="11" width="21.28515625" customWidth="1"/>
    <col min="12" max="12" width="21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18.42578125" customWidth="1"/>
  </cols>
  <sheetData>
    <row r="1" spans="1:27" ht="20.25" customHeight="1" x14ac:dyDescent="0.25">
      <c r="B1" s="51" t="s">
        <v>19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68" t="s">
        <v>32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51" t="s">
        <v>20</v>
      </c>
      <c r="C3" s="51"/>
      <c r="D3" s="51"/>
      <c r="E3" s="51"/>
      <c r="F3" s="51"/>
      <c r="G3" s="51"/>
      <c r="H3" s="51"/>
      <c r="I3" s="51" t="s">
        <v>20</v>
      </c>
      <c r="J3" s="51"/>
      <c r="K3" s="51"/>
      <c r="L3" s="51"/>
      <c r="M3" s="51"/>
      <c r="N3" s="51"/>
      <c r="O3" s="51"/>
      <c r="P3" s="51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52" t="s">
        <v>10</v>
      </c>
      <c r="C4" s="53"/>
      <c r="D4" s="53"/>
      <c r="E4" s="54"/>
      <c r="F4" s="34">
        <f>G12</f>
        <v>2350000</v>
      </c>
      <c r="G4" s="24" t="s">
        <v>2</v>
      </c>
      <c r="I4" s="52" t="s">
        <v>27</v>
      </c>
      <c r="J4" s="53"/>
      <c r="K4" s="53"/>
      <c r="L4" s="53"/>
      <c r="M4" s="53"/>
      <c r="N4" s="53"/>
      <c r="O4" s="53"/>
      <c r="P4" s="53"/>
      <c r="Q4" s="7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61" t="s">
        <v>30</v>
      </c>
      <c r="C5" s="61"/>
      <c r="D5" s="61"/>
      <c r="E5" s="61"/>
      <c r="F5" s="61"/>
      <c r="G5" s="61"/>
      <c r="H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3.5" customHeight="1" x14ac:dyDescent="0.25">
      <c r="B6" s="1"/>
      <c r="C6" s="1"/>
      <c r="D6" s="1"/>
      <c r="E6" s="1"/>
      <c r="F6" s="1"/>
      <c r="G6" s="1"/>
      <c r="H6" s="1"/>
      <c r="I6" s="70" t="s">
        <v>22</v>
      </c>
      <c r="J6" s="70"/>
      <c r="K6" s="70"/>
      <c r="L6" s="70"/>
      <c r="M6" s="70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1.5" customHeight="1" thickBot="1" x14ac:dyDescent="0.3">
      <c r="B7" s="1"/>
      <c r="C7" s="1"/>
      <c r="D7" s="1"/>
      <c r="E7" s="1"/>
      <c r="F7" s="1"/>
      <c r="G7" s="1"/>
      <c r="H7" s="1"/>
      <c r="I7" s="37" t="s">
        <v>23</v>
      </c>
      <c r="J7" s="37"/>
      <c r="K7" s="37"/>
      <c r="L7" s="37"/>
      <c r="M7" s="3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62" t="s">
        <v>11</v>
      </c>
      <c r="C8" s="54"/>
      <c r="D8" s="63"/>
      <c r="E8" s="63"/>
      <c r="F8" s="64"/>
      <c r="G8" s="65"/>
      <c r="H8" s="5"/>
      <c r="I8" s="52" t="s">
        <v>29</v>
      </c>
      <c r="J8" s="53"/>
      <c r="K8" s="53"/>
      <c r="L8" s="53"/>
      <c r="M8" s="53"/>
      <c r="N8" s="53"/>
      <c r="O8" s="53"/>
      <c r="P8" s="53"/>
      <c r="Q8" s="7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28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1.75" customHeight="1" thickBot="1" x14ac:dyDescent="0.3">
      <c r="A10" s="6"/>
      <c r="B10" s="35">
        <v>1</v>
      </c>
      <c r="C10" s="39" t="s">
        <v>31</v>
      </c>
      <c r="D10" s="14" t="s">
        <v>21</v>
      </c>
      <c r="E10" s="23">
        <v>2350000</v>
      </c>
      <c r="F10" s="14">
        <v>1</v>
      </c>
      <c r="G10" s="23">
        <f>E10*F10</f>
        <v>2350000</v>
      </c>
      <c r="H10" s="1"/>
      <c r="I10" s="36">
        <f>B10</f>
        <v>1</v>
      </c>
      <c r="J10" s="39" t="s">
        <v>31</v>
      </c>
      <c r="K10" s="15"/>
      <c r="L10" s="15"/>
      <c r="M10" s="21" t="str">
        <f>D10</f>
        <v xml:space="preserve"> шт.</v>
      </c>
      <c r="N10" s="25">
        <f>E10</f>
        <v>2350000</v>
      </c>
      <c r="O10" s="13"/>
      <c r="P10" s="21">
        <v>1</v>
      </c>
      <c r="Q10" s="2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hidden="1" thickBot="1" x14ac:dyDescent="0.3">
      <c r="A11" s="6"/>
      <c r="B11" s="11" t="e">
        <f>1+#REF!</f>
        <v>#REF!</v>
      </c>
      <c r="C11" s="12"/>
      <c r="D11" s="14"/>
      <c r="E11" s="23"/>
      <c r="F11" s="14"/>
      <c r="G11" s="23">
        <f t="shared" ref="G11" si="0">E11*F11</f>
        <v>0</v>
      </c>
      <c r="H11" s="1"/>
      <c r="I11" s="19" t="e">
        <f t="shared" ref="I11:J11" si="1">B11</f>
        <v>#REF!</v>
      </c>
      <c r="J11" s="20">
        <f t="shared" si="1"/>
        <v>0</v>
      </c>
      <c r="K11" s="15"/>
      <c r="L11" s="15"/>
      <c r="M11" s="21">
        <f t="shared" ref="M11" si="2">D11</f>
        <v>0</v>
      </c>
      <c r="N11" s="25">
        <f t="shared" ref="N11" si="3">E11</f>
        <v>0</v>
      </c>
      <c r="O11" s="13"/>
      <c r="P11" s="21">
        <f t="shared" ref="P11" si="4">F11</f>
        <v>0</v>
      </c>
      <c r="Q11" s="22">
        <f t="shared" ref="Q11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55" t="s">
        <v>5</v>
      </c>
      <c r="C12" s="56"/>
      <c r="D12" s="56"/>
      <c r="E12" s="56"/>
      <c r="F12" s="57"/>
      <c r="G12" s="16">
        <f>SUM(G10:G10)</f>
        <v>2350000</v>
      </c>
      <c r="H12" s="1"/>
      <c r="I12" s="55" t="s">
        <v>5</v>
      </c>
      <c r="J12" s="56"/>
      <c r="K12" s="56"/>
      <c r="L12" s="56"/>
      <c r="M12" s="56"/>
      <c r="N12" s="56"/>
      <c r="O12" s="56"/>
      <c r="P12" s="57"/>
      <c r="Q12" s="16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6" t="s">
        <v>17</v>
      </c>
      <c r="C13" s="67"/>
      <c r="D13" s="67"/>
      <c r="E13" s="67"/>
      <c r="F13" s="26">
        <v>0.2</v>
      </c>
      <c r="G13" s="17">
        <f>G14-G12</f>
        <v>470000</v>
      </c>
      <c r="H13" s="1"/>
      <c r="I13" s="66" t="s">
        <v>17</v>
      </c>
      <c r="J13" s="67"/>
      <c r="K13" s="67"/>
      <c r="L13" s="67"/>
      <c r="M13" s="67"/>
      <c r="N13" s="67"/>
      <c r="O13" s="67"/>
      <c r="P13" s="26">
        <v>0.2</v>
      </c>
      <c r="Q13" s="17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8" t="s">
        <v>6</v>
      </c>
      <c r="C14" s="59"/>
      <c r="D14" s="59"/>
      <c r="E14" s="59"/>
      <c r="F14" s="60"/>
      <c r="G14" s="18">
        <f>G12*1.2</f>
        <v>2820000</v>
      </c>
      <c r="H14" s="1"/>
      <c r="I14" s="58" t="s">
        <v>6</v>
      </c>
      <c r="J14" s="59"/>
      <c r="K14" s="59"/>
      <c r="L14" s="59"/>
      <c r="M14" s="59"/>
      <c r="N14" s="59"/>
      <c r="O14" s="59"/>
      <c r="P14" s="60"/>
      <c r="Q14" s="18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3" customFormat="1" ht="15.75" customHeight="1" thickBot="1" x14ac:dyDescent="0.3">
      <c r="A15" s="27"/>
      <c r="B15" s="28"/>
      <c r="C15" s="28"/>
      <c r="D15" s="28"/>
      <c r="E15" s="28"/>
      <c r="F15" s="28"/>
      <c r="G15" s="29"/>
      <c r="H15" s="30"/>
      <c r="I15" s="31"/>
      <c r="J15" s="31"/>
      <c r="K15" s="31"/>
      <c r="L15" s="40"/>
      <c r="M15" s="31"/>
      <c r="N15" s="31"/>
      <c r="O15" s="31"/>
      <c r="P15" s="31"/>
      <c r="Q15" s="32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33" customFormat="1" ht="61.5" hidden="1" customHeight="1" x14ac:dyDescent="0.25">
      <c r="A16" s="27"/>
      <c r="B16" s="46" t="s">
        <v>18</v>
      </c>
      <c r="C16" s="47"/>
      <c r="D16" s="47"/>
      <c r="E16" s="47"/>
      <c r="F16" s="47"/>
      <c r="G16" s="47"/>
      <c r="H16" s="30"/>
      <c r="I16" s="31"/>
      <c r="J16" s="31"/>
      <c r="K16" s="31"/>
      <c r="L16" s="40"/>
      <c r="M16" s="31"/>
      <c r="N16" s="31"/>
      <c r="O16" s="31"/>
      <c r="P16" s="31"/>
      <c r="Q16" s="32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2:27" ht="33.75" hidden="1" customHeight="1" x14ac:dyDescent="0.25">
      <c r="B17" s="45" t="s">
        <v>15</v>
      </c>
      <c r="C17" s="45"/>
      <c r="D17" s="45"/>
      <c r="E17" s="45"/>
      <c r="F17" s="45"/>
      <c r="G17" s="45"/>
      <c r="H17" s="1"/>
      <c r="I17" s="1"/>
      <c r="J17" s="1"/>
      <c r="K17" s="1"/>
      <c r="L17" s="40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hidden="1" customHeight="1" x14ac:dyDescent="0.25">
      <c r="B18" s="45" t="s">
        <v>16</v>
      </c>
      <c r="C18" s="45"/>
      <c r="D18" s="45"/>
      <c r="E18" s="45"/>
      <c r="F18" s="45"/>
      <c r="G18" s="45"/>
      <c r="H18" s="3"/>
      <c r="I18" s="3"/>
      <c r="J18" s="3"/>
      <c r="K18" s="3"/>
      <c r="L18" s="4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B19" s="38" t="s">
        <v>25</v>
      </c>
      <c r="C19" s="50" t="s">
        <v>26</v>
      </c>
      <c r="D19" s="50"/>
      <c r="E19" s="50"/>
      <c r="F19" s="50"/>
      <c r="G19" s="50"/>
      <c r="L19" s="41"/>
      <c r="AA19" s="1"/>
    </row>
    <row r="20" spans="2:27" ht="16.5" x14ac:dyDescent="0.25">
      <c r="J20" s="48"/>
      <c r="K20" s="49"/>
    </row>
    <row r="21" spans="2:27" ht="0.75" customHeight="1" x14ac:dyDescent="0.25">
      <c r="J21" s="48" t="s">
        <v>24</v>
      </c>
      <c r="K21" s="48"/>
      <c r="L21" s="1"/>
    </row>
    <row r="22" spans="2:27" ht="0.75" hidden="1" customHeight="1" x14ac:dyDescent="0.25">
      <c r="J22" s="48"/>
      <c r="K22" s="48"/>
      <c r="L22" s="42"/>
    </row>
    <row r="23" spans="2:27" ht="19.5" hidden="1" x14ac:dyDescent="0.25">
      <c r="J23" s="48"/>
      <c r="K23" s="48"/>
      <c r="L23" s="43"/>
    </row>
    <row r="24" spans="2:27" ht="16.5" hidden="1" x14ac:dyDescent="0.25">
      <c r="J24" s="48"/>
      <c r="K24" s="48"/>
      <c r="L24" s="44"/>
    </row>
    <row r="25" spans="2:27" ht="19.5" x14ac:dyDescent="0.25">
      <c r="J25" s="48"/>
      <c r="K25" s="48"/>
      <c r="L25" s="43"/>
    </row>
    <row r="26" spans="2:27" x14ac:dyDescent="0.25">
      <c r="J26" s="48"/>
      <c r="K26" s="48"/>
    </row>
    <row r="27" spans="2:27" x14ac:dyDescent="0.25">
      <c r="J27" s="48"/>
      <c r="K27" s="48"/>
    </row>
    <row r="28" spans="2:27" x14ac:dyDescent="0.25">
      <c r="J28" s="48"/>
      <c r="K28" s="48"/>
    </row>
  </sheetData>
  <mergeCells count="21"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6:M6"/>
    <mergeCell ref="I8:Q8"/>
    <mergeCell ref="I4:Q4"/>
    <mergeCell ref="I12:P12"/>
    <mergeCell ref="B17:G17"/>
    <mergeCell ref="B16:G16"/>
    <mergeCell ref="J20:K20"/>
    <mergeCell ref="J21:K28"/>
    <mergeCell ref="C19:G19"/>
    <mergeCell ref="B18:G18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ignoredErrors>
    <ignoredError sqref="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Сергиенко Александр Александрович</cp:lastModifiedBy>
  <cp:lastPrinted>2021-05-19T00:58:38Z</cp:lastPrinted>
  <dcterms:created xsi:type="dcterms:W3CDTF">2018-05-22T01:14:50Z</dcterms:created>
  <dcterms:modified xsi:type="dcterms:W3CDTF">2021-09-14T06:07:41Z</dcterms:modified>
</cp:coreProperties>
</file>